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ladimir\Vladimir_D\Radni\NASTAVA\2014_15\Biogoriva u procesima sagorevanja\Vezbe\Zadatak 1\"/>
    </mc:Choice>
  </mc:AlternateContent>
  <bookViews>
    <workbookView xWindow="0" yWindow="0" windowWidth="15480" windowHeight="9120"/>
  </bookViews>
  <sheets>
    <sheet name="Odredjivanje BR uzorka" sheetId="3" r:id="rId1"/>
    <sheet name="Uzorci biomase" sheetId="2" r:id="rId2"/>
  </sheets>
  <calcPr calcId="152511"/>
</workbook>
</file>

<file path=xl/calcChain.xml><?xml version="1.0" encoding="utf-8"?>
<calcChain xmlns="http://schemas.openxmlformats.org/spreadsheetml/2006/main">
  <c r="B5" i="3" l="1"/>
  <c r="B6" i="3" s="1"/>
</calcChain>
</file>

<file path=xl/sharedStrings.xml><?xml version="1.0" encoding="utf-8"?>
<sst xmlns="http://schemas.openxmlformats.org/spreadsheetml/2006/main" count="47" uniqueCount="46">
  <si>
    <t>Tehnicka analiza</t>
  </si>
  <si>
    <t>Oznaka uzorka</t>
  </si>
  <si>
    <t>W (% m/m)</t>
  </si>
  <si>
    <t>A (% m/m)</t>
  </si>
  <si>
    <t>Vg (% m/m)</t>
  </si>
  <si>
    <t>K (% m/m)</t>
  </si>
  <si>
    <t>C (% m/m)</t>
  </si>
  <si>
    <t>H (% m/m)</t>
  </si>
  <si>
    <t>O (% m/m)</t>
  </si>
  <si>
    <t>N (% m/m)</t>
  </si>
  <si>
    <t>S (% m/m)</t>
  </si>
  <si>
    <t>Psenica 2010</t>
  </si>
  <si>
    <t>Uzorak 1</t>
  </si>
  <si>
    <t>Uzorak 8</t>
  </si>
  <si>
    <t>Uzorak 2</t>
  </si>
  <si>
    <t>Uzorak 3</t>
  </si>
  <si>
    <t>Uzorak 4</t>
  </si>
  <si>
    <t>Uzorak 5</t>
  </si>
  <si>
    <t>Uzorak 6</t>
  </si>
  <si>
    <t>Uzorak 7</t>
  </si>
  <si>
    <t>Kukuruz 2011</t>
  </si>
  <si>
    <t>Kukuruz najlosiji 2011</t>
  </si>
  <si>
    <t>Soja najlosija</t>
  </si>
  <si>
    <t>Soja suva 2011</t>
  </si>
  <si>
    <t>Soja 2010</t>
  </si>
  <si>
    <t>Kukuruzovina suva 2010</t>
  </si>
  <si>
    <t>Vrsta uzorka</t>
  </si>
  <si>
    <t>Gornja toplotna moc (kJ/kg)- eksperimentalno</t>
  </si>
  <si>
    <t>Uzorak 9</t>
  </si>
  <si>
    <t>Bukov Pelet</t>
  </si>
  <si>
    <t>Ostatak od belog i crnog grozdja</t>
  </si>
  <si>
    <t>Uzorak 10</t>
  </si>
  <si>
    <t>Uzorak 11</t>
  </si>
  <si>
    <t>Uzorak 12</t>
  </si>
  <si>
    <t>Uzorak 13</t>
  </si>
  <si>
    <t>Drvna sečka (jela + smreka)</t>
  </si>
  <si>
    <t>Drvna sečka (bukva)</t>
  </si>
  <si>
    <t>Drvna sečka (crni bor</t>
  </si>
  <si>
    <t>Drvna sečka (jasika)</t>
  </si>
  <si>
    <t>Uzorak 14</t>
  </si>
  <si>
    <t>Uzorak 15</t>
  </si>
  <si>
    <t>"Španski" pelet</t>
  </si>
  <si>
    <t>Broj indeksa</t>
  </si>
  <si>
    <t>Godina upisa</t>
  </si>
  <si>
    <t>BROJ UZORKA</t>
  </si>
  <si>
    <t>Napomena: Studenti koji dobiju za BROJ UZORKA = 0 rade UZORAK BROJ 15!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</si>
</sst>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i/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1"/>
      <color theme="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Border="1"/>
    <xf numFmtId="0" fontId="4" fillId="0" borderId="2" xfId="0" applyFont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workbookViewId="0">
      <selection activeCell="C9" sqref="C9"/>
    </sheetView>
  </sheetViews>
  <sheetFormatPr defaultRowHeight="15" x14ac:dyDescent="0.25"/>
  <cols>
    <col min="1" max="1" width="13.28515625" bestFit="1" customWidth="1"/>
    <col min="2" max="2" width="11.42578125" style="14" customWidth="1"/>
  </cols>
  <sheetData>
    <row r="2" spans="1:2" x14ac:dyDescent="0.25">
      <c r="A2" t="s">
        <v>42</v>
      </c>
      <c r="B2" s="17">
        <v>1065</v>
      </c>
    </row>
    <row r="3" spans="1:2" x14ac:dyDescent="0.25">
      <c r="A3" t="s">
        <v>43</v>
      </c>
      <c r="B3" s="17">
        <v>2015</v>
      </c>
    </row>
    <row r="5" spans="1:2" x14ac:dyDescent="0.25">
      <c r="B5" s="16">
        <f>ROUNDDOWN(B2/15,0)</f>
        <v>71</v>
      </c>
    </row>
    <row r="6" spans="1:2" x14ac:dyDescent="0.25">
      <c r="A6" t="s">
        <v>44</v>
      </c>
      <c r="B6" s="15">
        <f>B2-(B5*15)</f>
        <v>0</v>
      </c>
    </row>
    <row r="7" spans="1:2" x14ac:dyDescent="0.25">
      <c r="B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A17" sqref="A17"/>
    </sheetView>
  </sheetViews>
  <sheetFormatPr defaultRowHeight="15" x14ac:dyDescent="0.25"/>
  <cols>
    <col min="1" max="1" width="14.5703125" bestFit="1" customWidth="1"/>
    <col min="2" max="2" width="29.7109375" bestFit="1" customWidth="1"/>
    <col min="3" max="3" width="14.140625" style="1" bestFit="1" customWidth="1"/>
    <col min="4" max="4" width="16.5703125" style="1" bestFit="1" customWidth="1"/>
    <col min="5" max="5" width="15.140625" style="1" bestFit="1" customWidth="1"/>
    <col min="6" max="6" width="12.140625" style="1" customWidth="1"/>
    <col min="8" max="8" width="12.5703125" customWidth="1"/>
    <col min="9" max="9" width="10.42578125" bestFit="1" customWidth="1"/>
    <col min="10" max="11" width="11.140625" customWidth="1"/>
    <col min="12" max="12" width="11" customWidth="1"/>
    <col min="14" max="14" width="48.7109375" bestFit="1" customWidth="1"/>
  </cols>
  <sheetData>
    <row r="1" spans="1:14" x14ac:dyDescent="0.25">
      <c r="B1" s="2"/>
      <c r="C1" s="3"/>
      <c r="D1" s="4" t="s">
        <v>0</v>
      </c>
      <c r="E1" s="3"/>
      <c r="F1" s="3"/>
      <c r="G1" s="2"/>
      <c r="H1" s="2"/>
      <c r="I1" s="2"/>
      <c r="J1" s="2"/>
      <c r="K1" s="2"/>
      <c r="L1" s="2"/>
    </row>
    <row r="2" spans="1:14" ht="18.75" customHeight="1" x14ac:dyDescent="0.25">
      <c r="A2" s="3" t="s">
        <v>1</v>
      </c>
      <c r="B2" s="2" t="s">
        <v>26</v>
      </c>
      <c r="C2" s="3" t="s">
        <v>2</v>
      </c>
      <c r="D2" s="3" t="s">
        <v>3</v>
      </c>
      <c r="E2" s="3" t="s">
        <v>4</v>
      </c>
      <c r="F2" s="3" t="s">
        <v>5</v>
      </c>
      <c r="G2" s="2"/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8"/>
      <c r="N2" s="9" t="s">
        <v>27</v>
      </c>
    </row>
    <row r="3" spans="1:14" x14ac:dyDescent="0.25">
      <c r="A3" s="2" t="s">
        <v>12</v>
      </c>
      <c r="B3" s="2" t="s">
        <v>11</v>
      </c>
      <c r="C3" s="3">
        <v>15.07</v>
      </c>
      <c r="D3" s="3">
        <v>7.01</v>
      </c>
      <c r="E3" s="3">
        <v>62.57</v>
      </c>
      <c r="F3" s="3">
        <v>15.35</v>
      </c>
      <c r="G3" s="2"/>
      <c r="H3" s="2">
        <v>37.67</v>
      </c>
      <c r="I3" s="2">
        <v>7.92</v>
      </c>
      <c r="J3" s="2">
        <v>31.7</v>
      </c>
      <c r="K3" s="2">
        <v>0.63</v>
      </c>
      <c r="L3" s="2">
        <v>0</v>
      </c>
      <c r="M3" s="8"/>
      <c r="N3" s="5">
        <v>14863</v>
      </c>
    </row>
    <row r="4" spans="1:14" x14ac:dyDescent="0.25">
      <c r="A4" s="2" t="s">
        <v>14</v>
      </c>
      <c r="B4" s="2" t="s">
        <v>20</v>
      </c>
      <c r="C4" s="3">
        <v>8.6300000000000008</v>
      </c>
      <c r="D4" s="3">
        <v>9.4499999999999993</v>
      </c>
      <c r="E4" s="3">
        <v>68.510000000000005</v>
      </c>
      <c r="F4" s="3">
        <v>13.4</v>
      </c>
      <c r="G4" s="2"/>
      <c r="H4" s="2">
        <v>38.08</v>
      </c>
      <c r="I4" s="2">
        <v>8.23</v>
      </c>
      <c r="J4" s="2">
        <v>34.799999999999997</v>
      </c>
      <c r="K4" s="2">
        <v>0.76</v>
      </c>
      <c r="L4" s="2">
        <v>0</v>
      </c>
      <c r="M4" s="8"/>
      <c r="N4" s="5">
        <v>15238</v>
      </c>
    </row>
    <row r="5" spans="1:14" x14ac:dyDescent="0.25">
      <c r="A5" s="2" t="s">
        <v>15</v>
      </c>
      <c r="B5" s="2" t="s">
        <v>21</v>
      </c>
      <c r="C5" s="3">
        <v>18.96</v>
      </c>
      <c r="D5" s="3">
        <v>13.09</v>
      </c>
      <c r="E5" s="3">
        <v>58.35</v>
      </c>
      <c r="F5" s="3">
        <v>12.3</v>
      </c>
      <c r="G5" s="2"/>
      <c r="H5" s="2">
        <v>33.409999999999997</v>
      </c>
      <c r="I5" s="2">
        <v>7.51</v>
      </c>
      <c r="J5" s="2">
        <v>29.1</v>
      </c>
      <c r="K5" s="2">
        <v>0.63</v>
      </c>
      <c r="L5" s="2">
        <v>0</v>
      </c>
      <c r="M5" s="8"/>
      <c r="N5" s="5">
        <v>13693</v>
      </c>
    </row>
    <row r="6" spans="1:14" x14ac:dyDescent="0.25">
      <c r="A6" s="2" t="s">
        <v>16</v>
      </c>
      <c r="B6" s="2" t="s">
        <v>22</v>
      </c>
      <c r="C6" s="3">
        <v>13.19</v>
      </c>
      <c r="D6" s="3">
        <v>5.36</v>
      </c>
      <c r="E6" s="3">
        <v>67.48</v>
      </c>
      <c r="F6" s="3">
        <v>13.97</v>
      </c>
      <c r="G6" s="2"/>
      <c r="H6" s="2">
        <v>39.57</v>
      </c>
      <c r="I6" s="2">
        <v>8.61</v>
      </c>
      <c r="J6" s="2">
        <v>32.5</v>
      </c>
      <c r="K6" s="2">
        <v>0.77</v>
      </c>
      <c r="L6" s="2">
        <v>0</v>
      </c>
      <c r="M6" s="8"/>
      <c r="N6" s="5">
        <v>15950</v>
      </c>
    </row>
    <row r="7" spans="1:14" x14ac:dyDescent="0.25">
      <c r="A7" s="2" t="s">
        <v>17</v>
      </c>
      <c r="B7" s="2" t="s">
        <v>11</v>
      </c>
      <c r="C7" s="3">
        <v>12.79</v>
      </c>
      <c r="D7" s="3">
        <v>5.51</v>
      </c>
      <c r="E7" s="3">
        <v>66.11</v>
      </c>
      <c r="F7" s="3">
        <v>15.59</v>
      </c>
      <c r="G7" s="2"/>
      <c r="H7" s="2">
        <v>39.049999999999997</v>
      </c>
      <c r="I7" s="2">
        <v>8.7899999999999991</v>
      </c>
      <c r="J7" s="2">
        <v>33.1</v>
      </c>
      <c r="K7" s="2">
        <v>0.79</v>
      </c>
      <c r="L7" s="2">
        <v>0</v>
      </c>
      <c r="M7" s="8"/>
      <c r="N7" s="5">
        <v>16051</v>
      </c>
    </row>
    <row r="8" spans="1:14" x14ac:dyDescent="0.25">
      <c r="A8" s="2" t="s">
        <v>18</v>
      </c>
      <c r="B8" s="2" t="s">
        <v>23</v>
      </c>
      <c r="C8" s="3">
        <v>9.83</v>
      </c>
      <c r="D8" s="3">
        <v>4.4000000000000004</v>
      </c>
      <c r="E8" s="3">
        <v>70.94</v>
      </c>
      <c r="F8" s="3">
        <v>14.82</v>
      </c>
      <c r="G8" s="2"/>
      <c r="H8" s="2">
        <v>39.729999999999997</v>
      </c>
      <c r="I8" s="2">
        <v>8.94</v>
      </c>
      <c r="J8" s="2">
        <v>36.200000000000003</v>
      </c>
      <c r="K8" s="2">
        <v>0.86</v>
      </c>
      <c r="L8" s="2">
        <v>0</v>
      </c>
      <c r="M8" s="8"/>
      <c r="N8" s="5">
        <v>16612</v>
      </c>
    </row>
    <row r="9" spans="1:14" x14ac:dyDescent="0.25">
      <c r="A9" s="2" t="s">
        <v>19</v>
      </c>
      <c r="B9" s="2" t="s">
        <v>24</v>
      </c>
      <c r="C9" s="3">
        <v>13.17</v>
      </c>
      <c r="D9" s="3">
        <v>4.33</v>
      </c>
      <c r="E9" s="3">
        <v>68.790000000000006</v>
      </c>
      <c r="F9" s="3">
        <v>13.71</v>
      </c>
      <c r="G9" s="2"/>
      <c r="H9" s="2">
        <v>39.96</v>
      </c>
      <c r="I9" s="2">
        <v>9.08</v>
      </c>
      <c r="J9" s="2">
        <v>32.5</v>
      </c>
      <c r="K9" s="2">
        <v>0.99</v>
      </c>
      <c r="L9" s="2">
        <v>0</v>
      </c>
      <c r="M9" s="8"/>
      <c r="N9" s="5">
        <v>16244</v>
      </c>
    </row>
    <row r="10" spans="1:14" x14ac:dyDescent="0.25">
      <c r="A10" s="2" t="s">
        <v>13</v>
      </c>
      <c r="B10" s="2" t="s">
        <v>25</v>
      </c>
      <c r="C10" s="3">
        <v>14.07</v>
      </c>
      <c r="D10" s="3">
        <v>7</v>
      </c>
      <c r="E10" s="3">
        <v>65.31</v>
      </c>
      <c r="F10" s="3">
        <v>13.62</v>
      </c>
      <c r="G10" s="2"/>
      <c r="H10" s="2">
        <v>37.9</v>
      </c>
      <c r="I10" s="2">
        <v>8.58</v>
      </c>
      <c r="J10" s="2">
        <v>31</v>
      </c>
      <c r="K10" s="2">
        <v>1.46</v>
      </c>
      <c r="L10" s="2">
        <v>0</v>
      </c>
      <c r="M10" s="8"/>
      <c r="N10" s="5">
        <v>14966</v>
      </c>
    </row>
    <row r="11" spans="1:14" x14ac:dyDescent="0.25">
      <c r="A11" s="6" t="s">
        <v>28</v>
      </c>
      <c r="B11" s="6" t="s">
        <v>29</v>
      </c>
      <c r="C11" s="10">
        <v>5.03</v>
      </c>
      <c r="D11" s="10">
        <v>1.53</v>
      </c>
      <c r="E11" s="10">
        <v>79.75</v>
      </c>
      <c r="F11" s="10">
        <v>15.22</v>
      </c>
      <c r="G11" s="11"/>
      <c r="H11" s="11">
        <v>45.32</v>
      </c>
      <c r="I11" s="11">
        <v>6.26</v>
      </c>
      <c r="J11" s="11">
        <v>41.67</v>
      </c>
      <c r="K11" s="11">
        <v>0.18</v>
      </c>
      <c r="L11" s="11">
        <v>0</v>
      </c>
      <c r="M11" s="8"/>
      <c r="N11" s="7">
        <v>17871</v>
      </c>
    </row>
    <row r="12" spans="1:14" x14ac:dyDescent="0.25">
      <c r="A12" s="6" t="s">
        <v>31</v>
      </c>
      <c r="B12" s="6" t="s">
        <v>30</v>
      </c>
      <c r="C12" s="10">
        <v>21.93</v>
      </c>
      <c r="D12" s="10">
        <v>5.81</v>
      </c>
      <c r="E12" s="10">
        <v>53.59</v>
      </c>
      <c r="F12" s="10">
        <v>24.48</v>
      </c>
      <c r="G12" s="11"/>
      <c r="H12" s="6">
        <v>40.53</v>
      </c>
      <c r="I12" s="6">
        <v>5.42</v>
      </c>
      <c r="J12" s="6">
        <v>24.3</v>
      </c>
      <c r="K12" s="6">
        <v>1.77</v>
      </c>
      <c r="L12" s="6">
        <v>0.23</v>
      </c>
      <c r="M12" s="8"/>
      <c r="N12" s="7">
        <v>16742</v>
      </c>
    </row>
    <row r="13" spans="1:14" x14ac:dyDescent="0.25">
      <c r="A13" s="6" t="s">
        <v>32</v>
      </c>
      <c r="B13" s="6" t="s">
        <v>35</v>
      </c>
      <c r="C13" s="10">
        <v>31.39</v>
      </c>
      <c r="D13" s="10">
        <v>0.28000000000000003</v>
      </c>
      <c r="E13" s="10">
        <v>58.17</v>
      </c>
      <c r="F13" s="10">
        <v>10.45</v>
      </c>
      <c r="G13" s="11"/>
      <c r="H13" s="6">
        <v>36.409999999999997</v>
      </c>
      <c r="I13" s="6">
        <v>5.97</v>
      </c>
      <c r="J13" s="6">
        <v>25.87</v>
      </c>
      <c r="K13" s="6">
        <v>0.08</v>
      </c>
      <c r="L13" s="6">
        <v>0</v>
      </c>
      <c r="M13" s="8"/>
      <c r="N13" s="7">
        <v>12710</v>
      </c>
    </row>
    <row r="14" spans="1:14" x14ac:dyDescent="0.25">
      <c r="A14" s="6" t="s">
        <v>33</v>
      </c>
      <c r="B14" s="6" t="s">
        <v>36</v>
      </c>
      <c r="C14" s="10">
        <v>36.68</v>
      </c>
      <c r="D14" s="10">
        <v>0.52</v>
      </c>
      <c r="E14" s="10">
        <v>52.46</v>
      </c>
      <c r="F14" s="10">
        <v>10.86</v>
      </c>
      <c r="G14" s="11"/>
      <c r="H14" s="6">
        <v>36</v>
      </c>
      <c r="I14" s="6">
        <v>6.33</v>
      </c>
      <c r="J14" s="6">
        <v>20.309999999999999</v>
      </c>
      <c r="K14" s="6">
        <v>0.16</v>
      </c>
      <c r="L14" s="6">
        <v>0</v>
      </c>
      <c r="M14" s="8"/>
      <c r="N14" s="7">
        <v>12535</v>
      </c>
    </row>
    <row r="15" spans="1:14" x14ac:dyDescent="0.25">
      <c r="A15" s="6" t="s">
        <v>34</v>
      </c>
      <c r="B15" s="6" t="s">
        <v>37</v>
      </c>
      <c r="C15" s="10">
        <v>39.71</v>
      </c>
      <c r="D15" s="10">
        <v>0.28999999999999998</v>
      </c>
      <c r="E15" s="10">
        <v>51</v>
      </c>
      <c r="F15" s="10">
        <v>9.2799999999999994</v>
      </c>
      <c r="G15" s="11"/>
      <c r="H15" s="6">
        <v>35.4</v>
      </c>
      <c r="I15" s="6">
        <v>6.6</v>
      </c>
      <c r="J15" s="6">
        <v>17.91</v>
      </c>
      <c r="K15" s="6">
        <v>0.09</v>
      </c>
      <c r="L15" s="6">
        <v>0</v>
      </c>
      <c r="M15" s="8"/>
      <c r="N15" s="7">
        <v>11788</v>
      </c>
    </row>
    <row r="16" spans="1:14" x14ac:dyDescent="0.25">
      <c r="A16" s="6" t="s">
        <v>39</v>
      </c>
      <c r="B16" s="6" t="s">
        <v>38</v>
      </c>
      <c r="C16" s="10">
        <v>34.32</v>
      </c>
      <c r="D16" s="10">
        <v>1.02</v>
      </c>
      <c r="E16" s="10">
        <v>56.45</v>
      </c>
      <c r="F16" s="10">
        <v>9.23</v>
      </c>
      <c r="G16" s="12"/>
      <c r="H16" s="6">
        <v>36.1</v>
      </c>
      <c r="I16" s="6">
        <v>6.28</v>
      </c>
      <c r="J16" s="6">
        <v>22.19</v>
      </c>
      <c r="K16" s="6">
        <v>0.09</v>
      </c>
      <c r="L16" s="6">
        <v>0</v>
      </c>
      <c r="M16" s="8"/>
      <c r="N16" s="7">
        <v>13977</v>
      </c>
    </row>
    <row r="17" spans="1:14" x14ac:dyDescent="0.25">
      <c r="A17" s="6" t="s">
        <v>40</v>
      </c>
      <c r="B17" s="6" t="s">
        <v>41</v>
      </c>
      <c r="C17" s="10">
        <v>6.3</v>
      </c>
      <c r="D17" s="10">
        <v>1.07</v>
      </c>
      <c r="E17" s="10">
        <v>78.099999999999994</v>
      </c>
      <c r="F17" s="10">
        <v>15.57</v>
      </c>
      <c r="G17" s="13"/>
      <c r="H17" s="6">
        <v>45.49</v>
      </c>
      <c r="I17" s="6">
        <v>6.61</v>
      </c>
      <c r="J17" s="6">
        <v>40.409999999999997</v>
      </c>
      <c r="K17" s="6">
        <v>0.12</v>
      </c>
      <c r="L17" s="6">
        <v>0</v>
      </c>
      <c r="M17" s="8"/>
      <c r="N17" s="7">
        <v>18792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Odredjivanje BR uzorka</vt:lpstr>
      <vt:lpstr>Uzorci biomase</vt:lpstr>
    </vt:vector>
  </TitlesOfParts>
  <Company>MF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neca</dc:creator>
  <cp:lastModifiedBy>neca</cp:lastModifiedBy>
  <cp:lastPrinted>2014-03-12T10:04:17Z</cp:lastPrinted>
  <dcterms:created xsi:type="dcterms:W3CDTF">2014-03-12T09:56:22Z</dcterms:created>
  <dcterms:modified xsi:type="dcterms:W3CDTF">2015-04-02T14:02:22Z</dcterms:modified>
</cp:coreProperties>
</file>